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Y:\PROCESOS\2026\Antivirus\"/>
    </mc:Choice>
  </mc:AlternateContent>
  <xr:revisionPtr revIDLastSave="0" documentId="8_{D1EF8281-C126-4C08-B64E-9C3DF6ECEF22}" xr6:coauthVersionLast="47" xr6:coauthVersionMax="47" xr10:uidLastSave="{00000000-0000-0000-0000-000000000000}"/>
  <bookViews>
    <workbookView xWindow="-120" yWindow="-120" windowWidth="29040" windowHeight="15720" xr2:uid="{1267535A-C441-44E2-A733-2BC04BD5C38A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H20" i="1" l="1"/>
  <c r="G20" i="1"/>
  <c r="F20" i="1"/>
  <c r="E19" i="1"/>
  <c r="E15" i="1"/>
  <c r="E16" i="1"/>
  <c r="E17" i="1"/>
  <c r="E18" i="1"/>
  <c r="E14" i="1"/>
  <c r="E13" i="1"/>
  <c r="E9" i="1"/>
  <c r="E10" i="1"/>
  <c r="E11" i="1"/>
  <c r="E12" i="1"/>
  <c r="E8" i="1"/>
  <c r="G2" i="1"/>
  <c r="F2" i="1"/>
  <c r="E7" i="1"/>
  <c r="E3" i="1"/>
  <c r="E4" i="1"/>
  <c r="E5" i="1"/>
  <c r="E6" i="1"/>
  <c r="E2" i="1"/>
  <c r="F14" i="1" l="1"/>
  <c r="G8" i="1"/>
  <c r="G14" i="1"/>
  <c r="F8" i="1"/>
  <c r="H8" i="1" s="1"/>
  <c r="H14" i="1" l="1"/>
  <c r="H2" i="1"/>
</calcChain>
</file>

<file path=xl/sharedStrings.xml><?xml version="1.0" encoding="utf-8"?>
<sst xmlns="http://schemas.openxmlformats.org/spreadsheetml/2006/main" count="33" uniqueCount="19">
  <si>
    <t>Descripción</t>
  </si>
  <si>
    <t>Computador Escritorio</t>
  </si>
  <si>
    <t>Computador portátil</t>
  </si>
  <si>
    <t>Computador Apple</t>
  </si>
  <si>
    <t>Servidor Windows</t>
  </si>
  <si>
    <t>Servidor Linux</t>
  </si>
  <si>
    <t>Servicio Técnico 8x5</t>
  </si>
  <si>
    <t>OFERENTE</t>
  </si>
  <si>
    <t>Cantidad</t>
  </si>
  <si>
    <t>Valor Unitario</t>
  </si>
  <si>
    <t xml:space="preserve">Valor TOTAL </t>
  </si>
  <si>
    <t>N/A</t>
  </si>
  <si>
    <t>TOTAL GENERAL</t>
  </si>
  <si>
    <t>IVA</t>
  </si>
  <si>
    <t>TOTAL GENERAL + IVA</t>
  </si>
  <si>
    <t>E&amp;C INGENIEROS</t>
  </si>
  <si>
    <t>IOSERVICES SAS</t>
  </si>
  <si>
    <t>SUMINISTROS OBRAS Y SISTEMAS S.A.S</t>
  </si>
  <si>
    <t>PROMEDIO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</si>
</sst>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6" formatCode="&quot;$&quot;\ #,##0;[Red]\-&quot;$&quot;\ #,##0"/>
  </numFmts>
  <fonts count="6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9"/>
      <color theme="1"/>
      <name val="Verdana"/>
      <family val="2"/>
    </font>
    <font>
      <b/>
      <sz val="9"/>
      <color rgb="FF000000"/>
      <name val="Verdana"/>
      <family val="2"/>
    </font>
    <font>
      <sz val="9"/>
      <color rgb="FF000000"/>
      <name val="Verdana"/>
      <family val="2"/>
    </font>
    <font>
      <sz val="9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0" xfId="0" applyAlignment="1"/>
    <xf numFmtId="0" fontId="3" fillId="2" borderId="2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vertical="center" wrapText="1"/>
    </xf>
    <xf numFmtId="0" fontId="4" fillId="0" borderId="6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4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1" fillId="0" borderId="15" xfId="0" applyFont="1" applyBorder="1" applyAlignment="1">
      <alignment horizontal="center" wrapText="1"/>
    </xf>
    <xf numFmtId="0" fontId="1" fillId="0" borderId="16" xfId="0" applyFont="1" applyBorder="1" applyAlignment="1">
      <alignment horizontal="center" wrapText="1"/>
    </xf>
    <xf numFmtId="6" fontId="5" fillId="0" borderId="6" xfId="0" applyNumberFormat="1" applyFont="1" applyBorder="1" applyAlignment="1">
      <alignment horizontal="center" vertical="center" wrapText="1"/>
    </xf>
    <xf numFmtId="6" fontId="5" fillId="0" borderId="6" xfId="0" applyNumberFormat="1" applyFont="1" applyBorder="1" applyAlignment="1">
      <alignment vertical="center" wrapText="1"/>
    </xf>
    <xf numFmtId="6" fontId="5" fillId="0" borderId="7" xfId="0" applyNumberFormat="1" applyFont="1" applyBorder="1" applyAlignment="1">
      <alignment horizontal="center" vertical="center"/>
    </xf>
    <xf numFmtId="6" fontId="5" fillId="0" borderId="8" xfId="0" applyNumberFormat="1" applyFont="1" applyBorder="1" applyAlignment="1">
      <alignment horizontal="center" vertical="center"/>
    </xf>
    <xf numFmtId="6" fontId="5" fillId="0" borderId="1" xfId="0" applyNumberFormat="1" applyFont="1" applyBorder="1" applyAlignment="1">
      <alignment horizontal="center" vertical="center" wrapText="1"/>
    </xf>
    <xf numFmtId="6" fontId="5" fillId="0" borderId="1" xfId="0" applyNumberFormat="1" applyFont="1" applyBorder="1" applyAlignment="1">
      <alignment vertical="center" wrapText="1"/>
    </xf>
    <xf numFmtId="6" fontId="5" fillId="0" borderId="3" xfId="0" applyNumberFormat="1" applyFont="1" applyBorder="1" applyAlignment="1">
      <alignment horizontal="center" vertical="center"/>
    </xf>
    <xf numFmtId="6" fontId="5" fillId="0" borderId="10" xfId="0" applyNumberFormat="1" applyFont="1" applyBorder="1" applyAlignment="1">
      <alignment horizontal="center" vertical="center"/>
    </xf>
    <xf numFmtId="6" fontId="5" fillId="0" borderId="2" xfId="0" applyNumberFormat="1" applyFont="1" applyBorder="1" applyAlignment="1">
      <alignment horizontal="center" vertical="center" wrapText="1"/>
    </xf>
    <xf numFmtId="6" fontId="5" fillId="0" borderId="2" xfId="0" applyNumberFormat="1" applyFont="1" applyBorder="1" applyAlignment="1">
      <alignment vertical="center" wrapText="1"/>
    </xf>
    <xf numFmtId="6" fontId="5" fillId="0" borderId="12" xfId="0" applyNumberFormat="1" applyFont="1" applyBorder="1" applyAlignment="1">
      <alignment horizontal="center" vertical="center" wrapText="1"/>
    </xf>
    <xf numFmtId="6" fontId="5" fillId="0" borderId="12" xfId="0" applyNumberFormat="1" applyFont="1" applyBorder="1" applyAlignment="1">
      <alignment vertical="center" wrapText="1"/>
    </xf>
    <xf numFmtId="6" fontId="5" fillId="0" borderId="13" xfId="0" applyNumberFormat="1" applyFont="1" applyBorder="1" applyAlignment="1">
      <alignment horizontal="center" vertical="center"/>
    </xf>
    <xf numFmtId="6" fontId="5" fillId="0" borderId="14" xfId="0" applyNumberFormat="1" applyFont="1" applyBorder="1" applyAlignment="1">
      <alignment horizontal="center" vertical="center"/>
    </xf>
    <xf numFmtId="6" fontId="5" fillId="0" borderId="4" xfId="0" applyNumberFormat="1" applyFont="1" applyBorder="1" applyAlignment="1">
      <alignment horizontal="center" vertical="center" wrapText="1"/>
    </xf>
    <xf numFmtId="6" fontId="5" fillId="0" borderId="4" xfId="0" applyNumberFormat="1" applyFont="1" applyBorder="1" applyAlignment="1">
      <alignment vertical="center" wrapText="1"/>
    </xf>
    <xf numFmtId="6" fontId="1" fillId="0" borderId="17" xfId="0" applyNumberFormat="1" applyFont="1" applyBorder="1"/>
    <xf numFmtId="6" fontId="1" fillId="0" borderId="18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16E3C5-6AA4-4AFD-9507-B98CE2FF2F83}">
  <dimension ref="A1:H20"/>
  <sheetViews>
    <sheetView tabSelected="1" workbookViewId="0">
      <selection sqref="A1:H20"/>
    </sheetView>
  </sheetViews>
  <sheetFormatPr baseColWidth="10" defaultRowHeight="15" x14ac:dyDescent="0.25"/>
  <cols>
    <col min="1" max="2" width="22.5703125" customWidth="1"/>
    <col min="3" max="3" width="33.42578125" customWidth="1"/>
    <col min="4" max="4" width="20" bestFit="1" customWidth="1"/>
    <col min="5" max="5" width="18.42578125" bestFit="1" customWidth="1"/>
    <col min="6" max="6" width="21.5703125" bestFit="1" customWidth="1"/>
    <col min="7" max="7" width="20" bestFit="1" customWidth="1"/>
    <col min="8" max="8" width="24.42578125" bestFit="1" customWidth="1"/>
  </cols>
  <sheetData>
    <row r="1" spans="1:8" s="1" customFormat="1" ht="15.75" thickBot="1" x14ac:dyDescent="0.3">
      <c r="A1" s="17" t="s">
        <v>7</v>
      </c>
      <c r="B1" s="2" t="s">
        <v>0</v>
      </c>
      <c r="C1" s="2" t="s">
        <v>8</v>
      </c>
      <c r="D1" s="2" t="s">
        <v>9</v>
      </c>
      <c r="E1" s="2" t="s">
        <v>10</v>
      </c>
      <c r="F1" s="18" t="s">
        <v>12</v>
      </c>
      <c r="G1" s="18" t="s">
        <v>13</v>
      </c>
      <c r="H1" s="18" t="s">
        <v>14</v>
      </c>
    </row>
    <row r="2" spans="1:8" x14ac:dyDescent="0.25">
      <c r="A2" s="3" t="s">
        <v>15</v>
      </c>
      <c r="B2" s="4" t="s">
        <v>1</v>
      </c>
      <c r="C2" s="5">
        <v>1643</v>
      </c>
      <c r="D2" s="21">
        <v>116096.14</v>
      </c>
      <c r="E2" s="22">
        <f>D2*C2</f>
        <v>190745958.02000001</v>
      </c>
      <c r="F2" s="23">
        <f>SUM(E2:E7)</f>
        <v>337739788.74000001</v>
      </c>
      <c r="G2" s="23">
        <f>E7*19%</f>
        <v>12289737.386500001</v>
      </c>
      <c r="H2" s="24">
        <f>SUM(F2:G7)</f>
        <v>350029526.12650001</v>
      </c>
    </row>
    <row r="3" spans="1:8" x14ac:dyDescent="0.25">
      <c r="A3" s="6"/>
      <c r="B3" s="7" t="s">
        <v>2</v>
      </c>
      <c r="C3" s="8">
        <v>276</v>
      </c>
      <c r="D3" s="25">
        <v>116096.14</v>
      </c>
      <c r="E3" s="26">
        <f t="shared" ref="E3:E7" si="0">D3*C3</f>
        <v>32042534.640000001</v>
      </c>
      <c r="F3" s="27"/>
      <c r="G3" s="27"/>
      <c r="H3" s="28"/>
    </row>
    <row r="4" spans="1:8" x14ac:dyDescent="0.25">
      <c r="A4" s="6"/>
      <c r="B4" s="7" t="s">
        <v>3</v>
      </c>
      <c r="C4" s="8">
        <v>51</v>
      </c>
      <c r="D4" s="25">
        <v>116096.14</v>
      </c>
      <c r="E4" s="26">
        <f t="shared" si="0"/>
        <v>5920903.1399999997</v>
      </c>
      <c r="F4" s="27"/>
      <c r="G4" s="27"/>
      <c r="H4" s="28"/>
    </row>
    <row r="5" spans="1:8" x14ac:dyDescent="0.25">
      <c r="A5" s="6"/>
      <c r="B5" s="7" t="s">
        <v>4</v>
      </c>
      <c r="C5" s="8">
        <v>287</v>
      </c>
      <c r="D5" s="25">
        <v>124222.87</v>
      </c>
      <c r="E5" s="26">
        <f t="shared" si="0"/>
        <v>35651963.689999998</v>
      </c>
      <c r="F5" s="27"/>
      <c r="G5" s="27"/>
      <c r="H5" s="28"/>
    </row>
    <row r="6" spans="1:8" x14ac:dyDescent="0.25">
      <c r="A6" s="6"/>
      <c r="B6" s="7" t="s">
        <v>5</v>
      </c>
      <c r="C6" s="8">
        <v>70</v>
      </c>
      <c r="D6" s="25">
        <v>124222.87</v>
      </c>
      <c r="E6" s="26">
        <f t="shared" si="0"/>
        <v>8695600.9000000004</v>
      </c>
      <c r="F6" s="27"/>
      <c r="G6" s="27"/>
      <c r="H6" s="28"/>
    </row>
    <row r="7" spans="1:8" ht="15.75" thickBot="1" x14ac:dyDescent="0.3">
      <c r="A7" s="6"/>
      <c r="B7" s="9" t="s">
        <v>6</v>
      </c>
      <c r="C7" s="10" t="s">
        <v>11</v>
      </c>
      <c r="D7" s="29">
        <v>64682828.350000001</v>
      </c>
      <c r="E7" s="30">
        <f>D7</f>
        <v>64682828.350000001</v>
      </c>
      <c r="F7" s="27"/>
      <c r="G7" s="27"/>
      <c r="H7" s="28"/>
    </row>
    <row r="8" spans="1:8" x14ac:dyDescent="0.25">
      <c r="A8" s="3" t="s">
        <v>16</v>
      </c>
      <c r="B8" s="4" t="s">
        <v>1</v>
      </c>
      <c r="C8" s="5">
        <v>1643</v>
      </c>
      <c r="D8" s="21">
        <v>113774</v>
      </c>
      <c r="E8" s="22">
        <f>D8*C8</f>
        <v>186930682</v>
      </c>
      <c r="F8" s="23">
        <f>SUM(E8:E13)</f>
        <v>330645757</v>
      </c>
      <c r="G8" s="23">
        <f>E13*19%</f>
        <v>12043942.49</v>
      </c>
      <c r="H8" s="24">
        <f>SUM(F8:G13)</f>
        <v>342689699.49000001</v>
      </c>
    </row>
    <row r="9" spans="1:8" x14ac:dyDescent="0.25">
      <c r="A9" s="6"/>
      <c r="B9" s="7" t="s">
        <v>2</v>
      </c>
      <c r="C9" s="8">
        <v>276</v>
      </c>
      <c r="D9" s="25">
        <v>113774</v>
      </c>
      <c r="E9" s="26">
        <f t="shared" ref="E9:E13" si="1">D9*C9</f>
        <v>31401624</v>
      </c>
      <c r="F9" s="27"/>
      <c r="G9" s="27"/>
      <c r="H9" s="28"/>
    </row>
    <row r="10" spans="1:8" x14ac:dyDescent="0.25">
      <c r="A10" s="6"/>
      <c r="B10" s="7" t="s">
        <v>3</v>
      </c>
      <c r="C10" s="8">
        <v>51</v>
      </c>
      <c r="D10" s="25">
        <v>113774</v>
      </c>
      <c r="E10" s="26">
        <f t="shared" si="1"/>
        <v>5802474</v>
      </c>
      <c r="F10" s="27"/>
      <c r="G10" s="27"/>
      <c r="H10" s="28"/>
    </row>
    <row r="11" spans="1:8" x14ac:dyDescent="0.25">
      <c r="A11" s="6"/>
      <c r="B11" s="7" t="s">
        <v>4</v>
      </c>
      <c r="C11" s="8">
        <v>287</v>
      </c>
      <c r="D11" s="25">
        <v>120558</v>
      </c>
      <c r="E11" s="26">
        <f t="shared" si="1"/>
        <v>34600146</v>
      </c>
      <c r="F11" s="27"/>
      <c r="G11" s="27"/>
      <c r="H11" s="28"/>
    </row>
    <row r="12" spans="1:8" x14ac:dyDescent="0.25">
      <c r="A12" s="6"/>
      <c r="B12" s="7" t="s">
        <v>5</v>
      </c>
      <c r="C12" s="8">
        <v>70</v>
      </c>
      <c r="D12" s="25">
        <v>121738</v>
      </c>
      <c r="E12" s="26">
        <f t="shared" si="1"/>
        <v>8521660</v>
      </c>
      <c r="F12" s="27"/>
      <c r="G12" s="27"/>
      <c r="H12" s="28"/>
    </row>
    <row r="13" spans="1:8" ht="15.75" thickBot="1" x14ac:dyDescent="0.3">
      <c r="A13" s="11"/>
      <c r="B13" s="12" t="s">
        <v>6</v>
      </c>
      <c r="C13" s="13" t="s">
        <v>11</v>
      </c>
      <c r="D13" s="31">
        <v>63389171</v>
      </c>
      <c r="E13" s="32">
        <f>D13</f>
        <v>63389171</v>
      </c>
      <c r="F13" s="33"/>
      <c r="G13" s="33"/>
      <c r="H13" s="34"/>
    </row>
    <row r="14" spans="1:8" x14ac:dyDescent="0.25">
      <c r="A14" s="16" t="s">
        <v>17</v>
      </c>
      <c r="B14" s="14" t="s">
        <v>1</v>
      </c>
      <c r="C14" s="15">
        <v>1643</v>
      </c>
      <c r="D14" s="35">
        <v>115224</v>
      </c>
      <c r="E14" s="36">
        <f>D14*C14</f>
        <v>189313032</v>
      </c>
      <c r="F14" s="27">
        <f>SUM(E14:E19)</f>
        <v>335203146</v>
      </c>
      <c r="G14" s="27">
        <f>E19*19%</f>
        <v>12197493.84</v>
      </c>
      <c r="H14" s="28">
        <f>SUM(F14:G19)</f>
        <v>347400639.83999997</v>
      </c>
    </row>
    <row r="15" spans="1:8" x14ac:dyDescent="0.25">
      <c r="A15" s="16"/>
      <c r="B15" s="7" t="s">
        <v>2</v>
      </c>
      <c r="C15" s="8">
        <v>276</v>
      </c>
      <c r="D15" s="25">
        <v>115224</v>
      </c>
      <c r="E15" s="36">
        <f t="shared" ref="E15:E18" si="2">D15*C15</f>
        <v>31801824</v>
      </c>
      <c r="F15" s="27"/>
      <c r="G15" s="27"/>
      <c r="H15" s="28"/>
    </row>
    <row r="16" spans="1:8" x14ac:dyDescent="0.25">
      <c r="A16" s="16"/>
      <c r="B16" s="7" t="s">
        <v>3</v>
      </c>
      <c r="C16" s="8">
        <v>51</v>
      </c>
      <c r="D16" s="25">
        <v>115224</v>
      </c>
      <c r="E16" s="36">
        <f t="shared" si="2"/>
        <v>5876424</v>
      </c>
      <c r="F16" s="27"/>
      <c r="G16" s="27"/>
      <c r="H16" s="28"/>
    </row>
    <row r="17" spans="1:8" x14ac:dyDescent="0.25">
      <c r="A17" s="16"/>
      <c r="B17" s="7" t="s">
        <v>4</v>
      </c>
      <c r="C17" s="8">
        <v>287</v>
      </c>
      <c r="D17" s="25">
        <v>123290</v>
      </c>
      <c r="E17" s="36">
        <f t="shared" si="2"/>
        <v>35384230</v>
      </c>
      <c r="F17" s="27"/>
      <c r="G17" s="27"/>
      <c r="H17" s="28"/>
    </row>
    <row r="18" spans="1:8" x14ac:dyDescent="0.25">
      <c r="A18" s="16"/>
      <c r="B18" s="7" t="s">
        <v>5</v>
      </c>
      <c r="C18" s="8">
        <v>70</v>
      </c>
      <c r="D18" s="25">
        <v>123290</v>
      </c>
      <c r="E18" s="36">
        <f t="shared" si="2"/>
        <v>8630300</v>
      </c>
      <c r="F18" s="27"/>
      <c r="G18" s="27"/>
      <c r="H18" s="28"/>
    </row>
    <row r="19" spans="1:8" ht="15.75" thickBot="1" x14ac:dyDescent="0.3">
      <c r="A19" s="16"/>
      <c r="B19" s="9" t="s">
        <v>6</v>
      </c>
      <c r="C19" s="10" t="s">
        <v>11</v>
      </c>
      <c r="D19" s="29">
        <v>64197336</v>
      </c>
      <c r="E19" s="30">
        <f>D19</f>
        <v>64197336</v>
      </c>
      <c r="F19" s="27"/>
      <c r="G19" s="27"/>
      <c r="H19" s="28"/>
    </row>
    <row r="20" spans="1:8" ht="15.75" thickBot="1" x14ac:dyDescent="0.3">
      <c r="A20" s="19" t="s">
        <v>18</v>
      </c>
      <c r="B20" s="20"/>
      <c r="C20" s="20"/>
      <c r="D20" s="20"/>
      <c r="E20" s="20"/>
      <c r="F20" s="37">
        <f>AVERAGE(F2:F19)</f>
        <v>334529563.91333336</v>
      </c>
      <c r="G20" s="37">
        <f>AVERAGE(E7,E13,E19)*19%</f>
        <v>12177057.905499998</v>
      </c>
      <c r="H20" s="38">
        <f>SUM(F20:G20)</f>
        <v>346706621.81883335</v>
      </c>
    </row>
  </sheetData>
  <mergeCells count="13">
    <mergeCell ref="A14:A19"/>
    <mergeCell ref="F14:F19"/>
    <mergeCell ref="G14:G19"/>
    <mergeCell ref="H14:H19"/>
    <mergeCell ref="A20:E20"/>
    <mergeCell ref="A2:A7"/>
    <mergeCell ref="F2:F7"/>
    <mergeCell ref="G2:G7"/>
    <mergeCell ref="H2:H7"/>
    <mergeCell ref="A8:A13"/>
    <mergeCell ref="F8:F13"/>
    <mergeCell ref="G8:G13"/>
    <mergeCell ref="H8:H1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Jeisson Enrique Garzón Castiblanco</dc:creator>
  <cp:lastModifiedBy>Jeisson Enrique Garzón Castiblanco</cp:lastModifiedBy>
  <dcterms:created xsi:type="dcterms:W3CDTF">2026-05-29T16:54:34Z</dcterms:created>
  <dcterms:modified xsi:type="dcterms:W3CDTF">2026-05-29T21:44:28Z</dcterms:modified>
</cp:coreProperties>
</file>